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32760" windowWidth="20730" windowHeight="11760"/>
  </bookViews>
  <sheets>
    <sheet name="ทุเรียน" sheetId="28" r:id="rId1"/>
    <sheet name="มะนาว" sheetId="38" r:id="rId2"/>
  </sheets>
  <definedNames>
    <definedName name="_xlnm.Print_Area" localSheetId="1">มะนาว!$A$1:$P$15</definedName>
  </definedNames>
  <calcPr calcId="124519"/>
</workbook>
</file>

<file path=xl/calcChain.xml><?xml version="1.0" encoding="utf-8"?>
<calcChain xmlns="http://schemas.openxmlformats.org/spreadsheetml/2006/main">
  <c r="P15" i="38"/>
  <c r="O15"/>
  <c r="N15"/>
  <c r="M15"/>
  <c r="W15" i="28"/>
  <c r="U15"/>
  <c r="X15"/>
  <c r="V15"/>
</calcChain>
</file>

<file path=xl/sharedStrings.xml><?xml version="1.0" encoding="utf-8"?>
<sst xmlns="http://schemas.openxmlformats.org/spreadsheetml/2006/main" count="117" uniqueCount="41">
  <si>
    <t>รวม</t>
  </si>
  <si>
    <t>ระยะดอกบาน</t>
  </si>
  <si>
    <t>อำเภอ</t>
  </si>
  <si>
    <t>พื้นที่ 
(ไร่)</t>
  </si>
  <si>
    <t>ร้อยละของพื้นที่ 
(%)</t>
  </si>
  <si>
    <t>พื้นที่
(ไร่)</t>
  </si>
  <si>
    <t>ร้อยละของพื้นที่
 (%)</t>
  </si>
  <si>
    <t>พื้นที่
 (ไร่)</t>
  </si>
  <si>
    <t>ระยะตาปู</t>
  </si>
  <si>
    <t>ระยะเหยีดตีนหนู</t>
  </si>
  <si>
    <t>ระยะมะเขือพวงเล็ก</t>
  </si>
  <si>
    <t>ระยะมะเขือพวงใหญ่</t>
  </si>
  <si>
    <t>ระยะหัวกำไล</t>
  </si>
  <si>
    <t>ระยะหางแย้ไหม้</t>
  </si>
  <si>
    <t>ระยะไข่ไก่</t>
  </si>
  <si>
    <t>ระยะกระป๋องนม</t>
  </si>
  <si>
    <t>ข้อมูล ณ วันที่ 20   มีนาคม พ.ศ. 2567</t>
  </si>
  <si>
    <t xml:space="preserve">พื้นที่ให้ผลผลิต (ไร่)
</t>
  </si>
  <si>
    <t>พื้นที่ปลูกทั้งหมด (ไร่)</t>
  </si>
  <si>
    <t>รวมร้อยละของพื้นที่ (%)</t>
  </si>
  <si>
    <t>แก่งกระจาน</t>
  </si>
  <si>
    <t>หนองหญ้าปล้อง</t>
  </si>
  <si>
    <t>ท่ายาง</t>
  </si>
  <si>
    <t>ชะอำ</t>
  </si>
  <si>
    <t>เขาย้อย</t>
  </si>
  <si>
    <t>บ้านลาด</t>
  </si>
  <si>
    <t>เมืองฯ</t>
  </si>
  <si>
    <t xml:space="preserve"> -</t>
  </si>
  <si>
    <t>4 ต้น</t>
  </si>
  <si>
    <t>สรุปผลการสำรวจข้อมูลสถานการณ์การออกดอกและติดผลของทุเรียน จังหวัดเพชรบุรี</t>
  </si>
  <si>
    <t>ระยะการออกดอกและติดผลของทุเรียน</t>
  </si>
  <si>
    <t xml:space="preserve">    พื้นที่ให้ผลผลิต (ไร่)
</t>
  </si>
  <si>
    <t>ข้อมูลอำเภอ</t>
  </si>
  <si>
    <t>ข้อมูลปฏิทิน ปี 66</t>
  </si>
  <si>
    <t>สรุปผลการสำรวจข้อมูลสถานการณ์การออกดอกและติดผลของมะนาว จังหวัดเพชรบุรี</t>
  </si>
  <si>
    <t>ระยะการออกดอกและติดผลของมะนาว</t>
  </si>
  <si>
    <t>บ้านแหลม</t>
  </si>
  <si>
    <t>ระยะติดดอก</t>
  </si>
  <si>
    <t>ระยะผลอ่อน</t>
  </si>
  <si>
    <t>ระยะผลเล็ก</t>
  </si>
  <si>
    <t>ระยะผลโต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</si>
</sst>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name val="TH SarabunPSK"/>
      <family val="2"/>
    </font>
    <font>
      <sz val="14"/>
      <color rgb="FFFF0000"/>
      <name val="TH SarabunPSK"/>
      <family val="2"/>
    </font>
    <font>
      <b/>
      <sz val="18"/>
      <color theme="1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3C7F7"/>
        <bgColor indexed="64"/>
      </patternFill>
    </fill>
    <fill>
      <patternFill patternType="solid">
        <fgColor rgb="FFF5F868"/>
        <bgColor indexed="64"/>
      </patternFill>
    </fill>
    <fill>
      <patternFill patternType="solid">
        <fgColor rgb="FFF4A6E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/>
    <xf numFmtId="4" fontId="2" fillId="0" borderId="1" xfId="0" applyNumberFormat="1" applyFont="1" applyBorder="1" applyAlignment="1">
      <alignment horizontal="right"/>
    </xf>
    <xf numFmtId="4" fontId="2" fillId="5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2" fillId="0" borderId="0" xfId="0" applyNumberFormat="1" applyFont="1"/>
    <xf numFmtId="4" fontId="1" fillId="4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/>
    </xf>
    <xf numFmtId="4" fontId="1" fillId="3" borderId="1" xfId="0" applyNumberFormat="1" applyFont="1" applyFill="1" applyBorder="1"/>
    <xf numFmtId="3" fontId="2" fillId="0" borderId="1" xfId="0" applyNumberFormat="1" applyFont="1" applyBorder="1" applyAlignment="1">
      <alignment vertical="center"/>
    </xf>
    <xf numFmtId="3" fontId="5" fillId="0" borderId="0" xfId="0" applyNumberFormat="1" applyFont="1"/>
    <xf numFmtId="4" fontId="5" fillId="0" borderId="0" xfId="0" applyNumberFormat="1" applyFont="1"/>
    <xf numFmtId="4" fontId="5" fillId="2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center"/>
    </xf>
    <xf numFmtId="4" fontId="7" fillId="6" borderId="1" xfId="0" applyNumberFormat="1" applyFont="1" applyFill="1" applyBorder="1" applyAlignment="1">
      <alignment horizontal="right"/>
    </xf>
    <xf numFmtId="4" fontId="5" fillId="7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4" fontId="5" fillId="7" borderId="1" xfId="0" applyNumberFormat="1" applyFont="1" applyFill="1" applyBorder="1"/>
    <xf numFmtId="4" fontId="5" fillId="2" borderId="1" xfId="0" applyNumberFormat="1" applyFont="1" applyFill="1" applyBorder="1"/>
    <xf numFmtId="3" fontId="7" fillId="0" borderId="0" xfId="0" applyNumberFormat="1" applyFont="1"/>
    <xf numFmtId="4" fontId="7" fillId="0" borderId="1" xfId="0" applyNumberFormat="1" applyFont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4" fontId="1" fillId="4" borderId="2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1" fillId="4" borderId="11" xfId="0" applyNumberFormat="1" applyFont="1" applyFill="1" applyBorder="1" applyAlignment="1">
      <alignment horizontal="center" vertical="center" wrapText="1"/>
    </xf>
    <xf numFmtId="4" fontId="1" fillId="4" borderId="9" xfId="0" applyNumberFormat="1" applyFont="1" applyFill="1" applyBorder="1" applyAlignment="1">
      <alignment horizontal="center" vertical="center" wrapText="1"/>
    </xf>
    <xf numFmtId="4" fontId="1" fillId="4" borderId="12" xfId="0" applyNumberFormat="1" applyFont="1" applyFill="1" applyBorder="1" applyAlignment="1">
      <alignment horizontal="center" vertical="center" wrapText="1"/>
    </xf>
    <xf numFmtId="4" fontId="1" fillId="4" borderId="8" xfId="0" applyNumberFormat="1" applyFont="1" applyFill="1" applyBorder="1" applyAlignment="1">
      <alignment horizontal="center" vertical="center" wrapText="1"/>
    </xf>
    <xf numFmtId="4" fontId="1" fillId="4" borderId="13" xfId="0" applyNumberFormat="1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1" fillId="4" borderId="15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/>
    </xf>
    <xf numFmtId="4" fontId="1" fillId="5" borderId="1" xfId="0" applyNumberFormat="1" applyFont="1" applyFill="1" applyBorder="1" applyAlignment="1">
      <alignment horizontal="center"/>
    </xf>
    <xf numFmtId="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/>
    </xf>
    <xf numFmtId="4" fontId="1" fillId="0" borderId="6" xfId="0" applyNumberFormat="1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/>
    </xf>
    <xf numFmtId="4" fontId="7" fillId="0" borderId="0" xfId="0" applyNumberFormat="1" applyFont="1" applyAlignment="1">
      <alignment horizontal="left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 wrapText="1"/>
    </xf>
    <xf numFmtId="4" fontId="5" fillId="6" borderId="2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/>
    </xf>
    <xf numFmtId="4" fontId="5" fillId="0" borderId="6" xfId="0" applyNumberFormat="1" applyFont="1" applyFill="1" applyBorder="1" applyAlignment="1">
      <alignment horizontal="center"/>
    </xf>
    <xf numFmtId="4" fontId="5" fillId="7" borderId="2" xfId="0" applyNumberFormat="1" applyFont="1" applyFill="1" applyBorder="1" applyAlignment="1">
      <alignment horizontal="center" vertical="center" wrapText="1"/>
    </xf>
    <xf numFmtId="4" fontId="5" fillId="7" borderId="10" xfId="0" applyNumberFormat="1" applyFont="1" applyFill="1" applyBorder="1" applyAlignment="1">
      <alignment horizontal="center" vertical="center" wrapText="1"/>
    </xf>
    <xf numFmtId="4" fontId="5" fillId="7" borderId="11" xfId="0" applyNumberFormat="1" applyFont="1" applyFill="1" applyBorder="1" applyAlignment="1">
      <alignment horizontal="center" vertical="center" wrapText="1"/>
    </xf>
    <xf numFmtId="4" fontId="5" fillId="7" borderId="9" xfId="0" applyNumberFormat="1" applyFont="1" applyFill="1" applyBorder="1" applyAlignment="1">
      <alignment horizontal="center" vertical="center" wrapText="1"/>
    </xf>
    <xf numFmtId="4" fontId="5" fillId="7" borderId="12" xfId="0" applyNumberFormat="1" applyFont="1" applyFill="1" applyBorder="1" applyAlignment="1">
      <alignment horizontal="center" vertical="center" wrapText="1"/>
    </xf>
    <xf numFmtId="4" fontId="5" fillId="7" borderId="8" xfId="0" applyNumberFormat="1" applyFont="1" applyFill="1" applyBorder="1" applyAlignment="1">
      <alignment horizontal="center" vertical="center" wrapText="1"/>
    </xf>
    <xf numFmtId="4" fontId="5" fillId="7" borderId="13" xfId="0" applyNumberFormat="1" applyFont="1" applyFill="1" applyBorder="1" applyAlignment="1">
      <alignment horizontal="center" vertical="center" wrapText="1"/>
    </xf>
    <xf numFmtId="4" fontId="5" fillId="7" borderId="14" xfId="0" applyNumberFormat="1" applyFont="1" applyFill="1" applyBorder="1" applyAlignment="1">
      <alignment horizontal="center" vertical="center" wrapText="1"/>
    </xf>
    <xf numFmtId="4" fontId="5" fillId="7" borderId="15" xfId="0" applyNumberFormat="1" applyFont="1" applyFill="1" applyBorder="1" applyAlignment="1">
      <alignment horizontal="center" vertical="center" wrapText="1"/>
    </xf>
    <xf numFmtId="4" fontId="6" fillId="6" borderId="1" xfId="0" applyNumberFormat="1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5F868"/>
      <color rgb="FFF4A6E5"/>
      <color rgb="FFF1F632"/>
      <color rgb="FF93C7F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CC"/>
  </sheetPr>
  <dimension ref="A1:X855"/>
  <sheetViews>
    <sheetView tabSelected="1" view="pageBreakPreview" topLeftCell="E1" zoomScale="90" zoomScaleSheetLayoutView="90" workbookViewId="0">
      <selection activeCell="L9" sqref="L9"/>
    </sheetView>
  </sheetViews>
  <sheetFormatPr defaultColWidth="14.42578125" defaultRowHeight="15" customHeight="1"/>
  <cols>
    <col min="1" max="1" width="12.42578125" style="2" customWidth="1"/>
    <col min="2" max="19" width="9.7109375" style="8" customWidth="1"/>
    <col min="20" max="20" width="10.42578125" style="4" customWidth="1"/>
    <col min="21" max="21" width="11.7109375" style="4" customWidth="1"/>
    <col min="22" max="22" width="11.5703125" style="4" customWidth="1"/>
    <col min="23" max="23" width="11" style="4" customWidth="1"/>
    <col min="24" max="24" width="11.7109375" style="4" customWidth="1"/>
    <col min="25" max="37" width="8" style="2" customWidth="1"/>
    <col min="38" max="16384" width="14.42578125" style="2"/>
  </cols>
  <sheetData>
    <row r="1" spans="1:24" s="1" customFormat="1" ht="18.600000000000001" customHeight="1">
      <c r="A1" s="51" t="s">
        <v>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4" s="1" customFormat="1" ht="21.6" customHeight="1">
      <c r="A2" s="52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</row>
    <row r="3" spans="1:24" s="1" customFormat="1" ht="14.25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s="1" customFormat="1" ht="21" customHeight="1">
      <c r="A4" s="53" t="s">
        <v>2</v>
      </c>
      <c r="B4" s="55" t="s">
        <v>30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7"/>
      <c r="T4" s="35" t="s">
        <v>19</v>
      </c>
      <c r="U4" s="38" t="s">
        <v>18</v>
      </c>
      <c r="V4" s="39"/>
      <c r="W4" s="38" t="s">
        <v>31</v>
      </c>
      <c r="X4" s="39"/>
    </row>
    <row r="5" spans="1:24" s="1" customFormat="1" ht="24" customHeight="1">
      <c r="A5" s="54"/>
      <c r="B5" s="49" t="s">
        <v>8</v>
      </c>
      <c r="C5" s="49"/>
      <c r="D5" s="48" t="s">
        <v>9</v>
      </c>
      <c r="E5" s="48"/>
      <c r="F5" s="48" t="s">
        <v>10</v>
      </c>
      <c r="G5" s="48"/>
      <c r="H5" s="49" t="s">
        <v>11</v>
      </c>
      <c r="I5" s="49"/>
      <c r="J5" s="49" t="s">
        <v>12</v>
      </c>
      <c r="K5" s="49"/>
      <c r="L5" s="49" t="s">
        <v>1</v>
      </c>
      <c r="M5" s="49"/>
      <c r="N5" s="49" t="s">
        <v>13</v>
      </c>
      <c r="O5" s="49"/>
      <c r="P5" s="49" t="s">
        <v>14</v>
      </c>
      <c r="Q5" s="49"/>
      <c r="R5" s="49" t="s">
        <v>15</v>
      </c>
      <c r="S5" s="49"/>
      <c r="T5" s="36"/>
      <c r="U5" s="40"/>
      <c r="V5" s="41"/>
      <c r="W5" s="40"/>
      <c r="X5" s="41"/>
    </row>
    <row r="6" spans="1:24" s="1" customFormat="1" ht="21" customHeight="1">
      <c r="A6" s="54"/>
      <c r="B6" s="46" t="s">
        <v>3</v>
      </c>
      <c r="C6" s="44" t="s">
        <v>4</v>
      </c>
      <c r="D6" s="46" t="s">
        <v>3</v>
      </c>
      <c r="E6" s="44" t="s">
        <v>4</v>
      </c>
      <c r="F6" s="46" t="s">
        <v>3</v>
      </c>
      <c r="G6" s="44" t="s">
        <v>4</v>
      </c>
      <c r="H6" s="46" t="s">
        <v>5</v>
      </c>
      <c r="I6" s="44" t="s">
        <v>6</v>
      </c>
      <c r="J6" s="46" t="s">
        <v>7</v>
      </c>
      <c r="K6" s="44" t="s">
        <v>4</v>
      </c>
      <c r="L6" s="46" t="s">
        <v>7</v>
      </c>
      <c r="M6" s="44" t="s">
        <v>4</v>
      </c>
      <c r="N6" s="46" t="s">
        <v>7</v>
      </c>
      <c r="O6" s="44" t="s">
        <v>4</v>
      </c>
      <c r="P6" s="46" t="s">
        <v>7</v>
      </c>
      <c r="Q6" s="44" t="s">
        <v>4</v>
      </c>
      <c r="R6" s="46" t="s">
        <v>7</v>
      </c>
      <c r="S6" s="44" t="s">
        <v>4</v>
      </c>
      <c r="T6" s="36"/>
      <c r="U6" s="42"/>
      <c r="V6" s="43"/>
      <c r="W6" s="42"/>
      <c r="X6" s="43"/>
    </row>
    <row r="7" spans="1:24" s="1" customFormat="1" ht="65.25" customHeight="1">
      <c r="A7" s="54"/>
      <c r="B7" s="47"/>
      <c r="C7" s="45"/>
      <c r="D7" s="47"/>
      <c r="E7" s="45"/>
      <c r="F7" s="47"/>
      <c r="G7" s="45"/>
      <c r="H7" s="47"/>
      <c r="I7" s="45"/>
      <c r="J7" s="47"/>
      <c r="K7" s="45"/>
      <c r="L7" s="47"/>
      <c r="M7" s="45"/>
      <c r="N7" s="47"/>
      <c r="O7" s="45"/>
      <c r="P7" s="47"/>
      <c r="Q7" s="45"/>
      <c r="R7" s="47"/>
      <c r="S7" s="45"/>
      <c r="T7" s="37"/>
      <c r="U7" s="14" t="s">
        <v>33</v>
      </c>
      <c r="V7" s="13" t="s">
        <v>32</v>
      </c>
      <c r="W7" s="14" t="s">
        <v>33</v>
      </c>
      <c r="X7" s="13" t="s">
        <v>32</v>
      </c>
    </row>
    <row r="8" spans="1:24" ht="34.5" customHeight="1">
      <c r="A8" s="17" t="s">
        <v>20</v>
      </c>
      <c r="B8" s="5">
        <v>16.489999999999998</v>
      </c>
      <c r="C8" s="6">
        <v>1</v>
      </c>
      <c r="D8" s="5">
        <v>16.489999999999998</v>
      </c>
      <c r="E8" s="6">
        <v>1</v>
      </c>
      <c r="F8" s="5">
        <v>82.45</v>
      </c>
      <c r="G8" s="6">
        <v>5</v>
      </c>
      <c r="H8" s="7">
        <v>82.45</v>
      </c>
      <c r="I8" s="6">
        <v>5</v>
      </c>
      <c r="J8" s="5">
        <v>243.37</v>
      </c>
      <c r="K8" s="6">
        <v>15</v>
      </c>
      <c r="L8" s="7">
        <v>494.74</v>
      </c>
      <c r="M8" s="6">
        <v>30</v>
      </c>
      <c r="N8" s="7">
        <v>659.68</v>
      </c>
      <c r="O8" s="6">
        <v>40</v>
      </c>
      <c r="P8" s="7">
        <v>49.47</v>
      </c>
      <c r="Q8" s="6">
        <v>3</v>
      </c>
      <c r="R8" s="7">
        <v>0</v>
      </c>
      <c r="S8" s="6">
        <v>0</v>
      </c>
      <c r="T8" s="9">
        <v>100</v>
      </c>
      <c r="U8" s="15">
        <v>4439</v>
      </c>
      <c r="V8" s="10">
        <v>3803.93</v>
      </c>
      <c r="W8" s="16">
        <v>3402</v>
      </c>
      <c r="X8" s="10">
        <v>1649.15</v>
      </c>
    </row>
    <row r="9" spans="1:24" ht="34.5" customHeight="1">
      <c r="A9" s="17" t="s">
        <v>21</v>
      </c>
      <c r="B9" s="5">
        <v>7</v>
      </c>
      <c r="C9" s="6">
        <v>1</v>
      </c>
      <c r="D9" s="5">
        <v>7</v>
      </c>
      <c r="E9" s="6">
        <v>1</v>
      </c>
      <c r="F9" s="5">
        <v>7</v>
      </c>
      <c r="G9" s="6">
        <v>1</v>
      </c>
      <c r="H9" s="7">
        <v>0</v>
      </c>
      <c r="I9" s="6">
        <v>0</v>
      </c>
      <c r="J9" s="5">
        <v>9</v>
      </c>
      <c r="K9" s="6">
        <v>1</v>
      </c>
      <c r="L9" s="7">
        <v>2</v>
      </c>
      <c r="M9" s="6">
        <v>0</v>
      </c>
      <c r="N9" s="7">
        <v>0</v>
      </c>
      <c r="O9" s="6">
        <v>0</v>
      </c>
      <c r="P9" s="7">
        <v>73</v>
      </c>
      <c r="Q9" s="6">
        <v>7</v>
      </c>
      <c r="R9" s="7">
        <v>31</v>
      </c>
      <c r="S9" s="6">
        <v>6</v>
      </c>
      <c r="T9" s="9">
        <v>17</v>
      </c>
      <c r="U9" s="15">
        <v>1511</v>
      </c>
      <c r="V9" s="10">
        <v>1077</v>
      </c>
      <c r="W9" s="16">
        <v>708</v>
      </c>
      <c r="X9" s="10">
        <v>277</v>
      </c>
    </row>
    <row r="10" spans="1:24" ht="34.5" customHeight="1">
      <c r="A10" s="17" t="s">
        <v>22</v>
      </c>
      <c r="B10" s="5">
        <v>0</v>
      </c>
      <c r="C10" s="6">
        <v>0</v>
      </c>
      <c r="D10" s="5">
        <v>0</v>
      </c>
      <c r="E10" s="6">
        <v>0</v>
      </c>
      <c r="F10" s="5">
        <v>0</v>
      </c>
      <c r="G10" s="6">
        <v>0</v>
      </c>
      <c r="H10" s="7">
        <v>0</v>
      </c>
      <c r="I10" s="6">
        <v>0</v>
      </c>
      <c r="J10" s="5">
        <v>0</v>
      </c>
      <c r="K10" s="6">
        <v>15</v>
      </c>
      <c r="L10" s="7">
        <v>0</v>
      </c>
      <c r="M10" s="6">
        <v>20</v>
      </c>
      <c r="N10" s="7">
        <v>0</v>
      </c>
      <c r="O10" s="6">
        <v>16.59</v>
      </c>
      <c r="P10" s="7">
        <v>0</v>
      </c>
      <c r="Q10" s="6">
        <v>4.8499999999999996</v>
      </c>
      <c r="R10" s="7">
        <v>0</v>
      </c>
      <c r="S10" s="6">
        <v>0</v>
      </c>
      <c r="T10" s="9">
        <v>56.44</v>
      </c>
      <c r="U10" s="15">
        <v>1115</v>
      </c>
      <c r="V10" s="10">
        <v>1024.75</v>
      </c>
      <c r="W10" s="16">
        <v>398</v>
      </c>
      <c r="X10" s="10">
        <v>249.25</v>
      </c>
    </row>
    <row r="11" spans="1:24" ht="34.5" customHeight="1">
      <c r="A11" s="17" t="s">
        <v>23</v>
      </c>
      <c r="B11" s="5">
        <v>0.25</v>
      </c>
      <c r="C11" s="6">
        <v>8</v>
      </c>
      <c r="D11" s="5">
        <v>0</v>
      </c>
      <c r="E11" s="6">
        <v>0</v>
      </c>
      <c r="F11" s="5">
        <v>0</v>
      </c>
      <c r="G11" s="6">
        <v>0</v>
      </c>
      <c r="H11" s="11" t="s">
        <v>28</v>
      </c>
      <c r="I11" s="6">
        <v>2</v>
      </c>
      <c r="J11" s="5">
        <v>0</v>
      </c>
      <c r="K11" s="6">
        <v>0</v>
      </c>
      <c r="L11" s="7">
        <v>0</v>
      </c>
      <c r="M11" s="6">
        <v>0</v>
      </c>
      <c r="N11" s="7">
        <v>0</v>
      </c>
      <c r="O11" s="6">
        <v>0</v>
      </c>
      <c r="P11" s="7">
        <v>0</v>
      </c>
      <c r="Q11" s="6">
        <v>0</v>
      </c>
      <c r="R11" s="7">
        <v>0</v>
      </c>
      <c r="S11" s="6">
        <v>0</v>
      </c>
      <c r="T11" s="9">
        <v>10</v>
      </c>
      <c r="U11" s="15">
        <v>97</v>
      </c>
      <c r="V11" s="10">
        <v>96</v>
      </c>
      <c r="W11" s="16">
        <v>8</v>
      </c>
      <c r="X11" s="10">
        <v>3</v>
      </c>
    </row>
    <row r="12" spans="1:24" ht="34.5" customHeight="1">
      <c r="A12" s="17" t="s">
        <v>24</v>
      </c>
      <c r="B12" s="5">
        <v>0</v>
      </c>
      <c r="C12" s="6">
        <v>0</v>
      </c>
      <c r="D12" s="5">
        <v>0</v>
      </c>
      <c r="E12" s="6">
        <v>0</v>
      </c>
      <c r="F12" s="5">
        <v>0</v>
      </c>
      <c r="G12" s="6">
        <v>0</v>
      </c>
      <c r="H12" s="7">
        <v>0</v>
      </c>
      <c r="I12" s="6">
        <v>0</v>
      </c>
      <c r="J12" s="5">
        <v>0.25</v>
      </c>
      <c r="K12" s="6">
        <v>12.5</v>
      </c>
      <c r="L12" s="7">
        <v>0.25</v>
      </c>
      <c r="M12" s="6">
        <v>12.5</v>
      </c>
      <c r="N12" s="7">
        <v>1.5</v>
      </c>
      <c r="O12" s="6">
        <v>75</v>
      </c>
      <c r="P12" s="7">
        <v>0</v>
      </c>
      <c r="Q12" s="6">
        <v>0</v>
      </c>
      <c r="R12" s="7">
        <v>0</v>
      </c>
      <c r="S12" s="6">
        <v>0</v>
      </c>
      <c r="T12" s="9">
        <v>100</v>
      </c>
      <c r="U12" s="15">
        <v>82.03</v>
      </c>
      <c r="V12" s="10">
        <v>84.03</v>
      </c>
      <c r="W12" s="16">
        <v>0.25</v>
      </c>
      <c r="X12" s="10">
        <v>2</v>
      </c>
    </row>
    <row r="13" spans="1:24" ht="34.5" customHeight="1">
      <c r="A13" s="17" t="s">
        <v>25</v>
      </c>
      <c r="B13" s="5">
        <v>0</v>
      </c>
      <c r="C13" s="6">
        <v>0</v>
      </c>
      <c r="D13" s="5">
        <v>0.75</v>
      </c>
      <c r="E13" s="6">
        <v>2.75</v>
      </c>
      <c r="F13" s="5">
        <v>5</v>
      </c>
      <c r="G13" s="6">
        <v>18.350000000000001</v>
      </c>
      <c r="H13" s="7">
        <v>4.25</v>
      </c>
      <c r="I13" s="6">
        <v>15.59</v>
      </c>
      <c r="J13" s="5">
        <v>2.75</v>
      </c>
      <c r="K13" s="6">
        <v>10.09</v>
      </c>
      <c r="L13" s="7">
        <v>2.25</v>
      </c>
      <c r="M13" s="6">
        <v>8.26</v>
      </c>
      <c r="N13" s="7">
        <v>4</v>
      </c>
      <c r="O13" s="6">
        <v>14.68</v>
      </c>
      <c r="P13" s="7">
        <v>0.25</v>
      </c>
      <c r="Q13" s="6">
        <v>0.92</v>
      </c>
      <c r="R13" s="7">
        <v>0</v>
      </c>
      <c r="S13" s="6">
        <v>0</v>
      </c>
      <c r="T13" s="9">
        <v>70.64</v>
      </c>
      <c r="U13" s="15">
        <v>46</v>
      </c>
      <c r="V13" s="10">
        <v>27.25</v>
      </c>
      <c r="W13" s="16">
        <v>14</v>
      </c>
      <c r="X13" s="10">
        <v>19.25</v>
      </c>
    </row>
    <row r="14" spans="1:24" ht="31.5" customHeight="1">
      <c r="A14" s="17" t="s">
        <v>26</v>
      </c>
      <c r="B14" s="5">
        <v>0</v>
      </c>
      <c r="C14" s="6">
        <v>0</v>
      </c>
      <c r="D14" s="5">
        <v>0</v>
      </c>
      <c r="E14" s="6">
        <v>0</v>
      </c>
      <c r="F14" s="5">
        <v>0</v>
      </c>
      <c r="G14" s="6">
        <v>0</v>
      </c>
      <c r="H14" s="7">
        <v>0</v>
      </c>
      <c r="I14" s="6">
        <v>0</v>
      </c>
      <c r="J14" s="5">
        <v>0</v>
      </c>
      <c r="K14" s="6">
        <v>0</v>
      </c>
      <c r="L14" s="7">
        <v>0</v>
      </c>
      <c r="M14" s="6">
        <v>0</v>
      </c>
      <c r="N14" s="7">
        <v>0</v>
      </c>
      <c r="O14" s="6">
        <v>0</v>
      </c>
      <c r="P14" s="7">
        <v>0</v>
      </c>
      <c r="Q14" s="6">
        <v>0</v>
      </c>
      <c r="R14" s="7">
        <v>0</v>
      </c>
      <c r="S14" s="6">
        <v>0</v>
      </c>
      <c r="T14" s="9">
        <v>0</v>
      </c>
      <c r="U14" s="15">
        <v>1</v>
      </c>
      <c r="V14" s="10">
        <v>2.5</v>
      </c>
      <c r="W14" s="16">
        <v>0</v>
      </c>
      <c r="X14" s="10">
        <v>0</v>
      </c>
    </row>
    <row r="15" spans="1:24" ht="25.5" customHeight="1">
      <c r="A15" s="3" t="s">
        <v>0</v>
      </c>
      <c r="B15" s="12" t="s">
        <v>27</v>
      </c>
      <c r="C15" s="12" t="s">
        <v>27</v>
      </c>
      <c r="D15" s="12" t="s">
        <v>27</v>
      </c>
      <c r="E15" s="12" t="s">
        <v>27</v>
      </c>
      <c r="F15" s="12" t="s">
        <v>27</v>
      </c>
      <c r="G15" s="12" t="s">
        <v>27</v>
      </c>
      <c r="H15" s="12" t="s">
        <v>27</v>
      </c>
      <c r="I15" s="12" t="s">
        <v>27</v>
      </c>
      <c r="J15" s="12" t="s">
        <v>27</v>
      </c>
      <c r="K15" s="12" t="s">
        <v>27</v>
      </c>
      <c r="L15" s="12" t="s">
        <v>27</v>
      </c>
      <c r="M15" s="12" t="s">
        <v>27</v>
      </c>
      <c r="N15" s="12" t="s">
        <v>27</v>
      </c>
      <c r="O15" s="12" t="s">
        <v>27</v>
      </c>
      <c r="P15" s="12" t="s">
        <v>27</v>
      </c>
      <c r="Q15" s="12" t="s">
        <v>27</v>
      </c>
      <c r="R15" s="12" t="s">
        <v>27</v>
      </c>
      <c r="S15" s="12" t="s">
        <v>27</v>
      </c>
      <c r="T15" s="12" t="s">
        <v>27</v>
      </c>
      <c r="U15" s="15">
        <f>SUM(U8:U14)</f>
        <v>7291.03</v>
      </c>
      <c r="V15" s="9">
        <f>SUM(V8:V14)</f>
        <v>6115.46</v>
      </c>
      <c r="W15" s="15">
        <f>SUM(W8:W14)</f>
        <v>4530.25</v>
      </c>
      <c r="X15" s="9">
        <f>SUM(X8:X14)</f>
        <v>2199.65</v>
      </c>
    </row>
    <row r="16" spans="1:24" ht="14.25" customHeight="1"/>
    <row r="17" spans="2:15" ht="14.25" customHeight="1">
      <c r="B17" s="50"/>
      <c r="C17" s="50"/>
      <c r="D17" s="50"/>
      <c r="E17" s="50"/>
    </row>
    <row r="18" spans="2:15" ht="14.25" customHeight="1"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2:15" ht="14.25" customHeight="1"/>
    <row r="20" spans="2:15" ht="14.25" customHeight="1"/>
    <row r="21" spans="2:15" ht="14.25" customHeight="1"/>
    <row r="22" spans="2:15" ht="14.25" customHeight="1"/>
    <row r="23" spans="2:15" ht="14.25" customHeight="1"/>
    <row r="24" spans="2:15" ht="14.25" customHeight="1"/>
    <row r="25" spans="2:15" ht="14.25" customHeight="1"/>
    <row r="26" spans="2:15" ht="14.25" customHeight="1"/>
    <row r="27" spans="2:15" ht="14.25" customHeight="1"/>
    <row r="28" spans="2:15" ht="14.25" customHeight="1"/>
    <row r="29" spans="2:15" ht="14.25" customHeight="1"/>
    <row r="30" spans="2:15" ht="14.25" customHeight="1"/>
    <row r="31" spans="2:15" ht="14.25" customHeight="1"/>
    <row r="32" spans="2:1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</sheetData>
  <mergeCells count="41">
    <mergeCell ref="B4:S4"/>
    <mergeCell ref="A1:X1"/>
    <mergeCell ref="A2:X2"/>
    <mergeCell ref="A4:A7"/>
    <mergeCell ref="D18:E18"/>
    <mergeCell ref="F18:G18"/>
    <mergeCell ref="H18:I18"/>
    <mergeCell ref="J18:K18"/>
    <mergeCell ref="L18:M18"/>
    <mergeCell ref="R5:S5"/>
    <mergeCell ref="R6:R7"/>
    <mergeCell ref="S6:S7"/>
    <mergeCell ref="N18:O18"/>
    <mergeCell ref="N5:O5"/>
    <mergeCell ref="N6:N7"/>
    <mergeCell ref="O6:O7"/>
    <mergeCell ref="P5:Q5"/>
    <mergeCell ref="B17:E17"/>
    <mergeCell ref="L5:M5"/>
    <mergeCell ref="L6:L7"/>
    <mergeCell ref="M6:M7"/>
    <mergeCell ref="K6:K7"/>
    <mergeCell ref="B5:C5"/>
    <mergeCell ref="B6:B7"/>
    <mergeCell ref="C6:C7"/>
    <mergeCell ref="T4:T7"/>
    <mergeCell ref="U4:V6"/>
    <mergeCell ref="W4:X6"/>
    <mergeCell ref="E6:E7"/>
    <mergeCell ref="F6:F7"/>
    <mergeCell ref="G6:G7"/>
    <mergeCell ref="H6:H7"/>
    <mergeCell ref="I6:I7"/>
    <mergeCell ref="J6:J7"/>
    <mergeCell ref="D5:E5"/>
    <mergeCell ref="F5:G5"/>
    <mergeCell ref="H5:I5"/>
    <mergeCell ref="J5:K5"/>
    <mergeCell ref="D6:D7"/>
    <mergeCell ref="P6:P7"/>
    <mergeCell ref="Q6:Q7"/>
  </mergeCells>
  <pageMargins left="0.13" right="0.5" top="0.74803149606299213" bottom="0.74803149606299213" header="0.31496062992125984" footer="0.31496062992125984"/>
  <pageSetup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5"/>
  <sheetViews>
    <sheetView view="pageBreakPreview" zoomScale="70" zoomScaleNormal="80" zoomScaleSheetLayoutView="70" workbookViewId="0">
      <selection activeCell="M6" sqref="M6"/>
    </sheetView>
  </sheetViews>
  <sheetFormatPr defaultColWidth="14.42578125" defaultRowHeight="15" customHeight="1"/>
  <cols>
    <col min="1" max="1" width="18.28515625" style="29" customWidth="1"/>
    <col min="2" max="2" width="15.140625" style="34" customWidth="1"/>
    <col min="3" max="3" width="16.140625" style="34" customWidth="1"/>
    <col min="4" max="4" width="15.5703125" style="34" customWidth="1"/>
    <col min="5" max="5" width="16.28515625" style="34" customWidth="1"/>
    <col min="6" max="6" width="15.7109375" style="34" customWidth="1"/>
    <col min="7" max="7" width="15.28515625" style="34" customWidth="1"/>
    <col min="8" max="8" width="15.140625" style="34" customWidth="1"/>
    <col min="9" max="9" width="15.28515625" style="34" customWidth="1"/>
    <col min="10" max="10" width="15.140625" style="34" customWidth="1"/>
    <col min="11" max="11" width="15.28515625" style="34" customWidth="1"/>
    <col min="12" max="12" width="17.5703125" style="19" customWidth="1"/>
    <col min="13" max="13" width="19.28515625" style="19" customWidth="1"/>
    <col min="14" max="14" width="17.140625" style="19" customWidth="1"/>
    <col min="15" max="15" width="19.140625" style="19" customWidth="1"/>
    <col min="16" max="16" width="17.140625" style="19" customWidth="1"/>
    <col min="17" max="29" width="8" style="29" customWidth="1"/>
    <col min="30" max="16384" width="14.42578125" style="29"/>
  </cols>
  <sheetData>
    <row r="1" spans="1:16" s="18" customFormat="1" ht="39.950000000000003" customHeight="1">
      <c r="A1" s="64" t="s">
        <v>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s="18" customFormat="1" ht="39.950000000000003" customHeight="1">
      <c r="A2" s="65" t="s">
        <v>16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s="18" customFormat="1" ht="39.950000000000003" customHeight="1">
      <c r="A3" s="66" t="s">
        <v>2</v>
      </c>
      <c r="B3" s="68" t="s">
        <v>35</v>
      </c>
      <c r="C3" s="69"/>
      <c r="D3" s="69"/>
      <c r="E3" s="69"/>
      <c r="F3" s="69"/>
      <c r="G3" s="69"/>
      <c r="H3" s="69"/>
      <c r="I3" s="69"/>
      <c r="J3" s="69"/>
      <c r="K3" s="69"/>
      <c r="L3" s="70" t="s">
        <v>19</v>
      </c>
      <c r="M3" s="73" t="s">
        <v>18</v>
      </c>
      <c r="N3" s="74"/>
      <c r="O3" s="73" t="s">
        <v>17</v>
      </c>
      <c r="P3" s="74"/>
    </row>
    <row r="4" spans="1:16" s="18" customFormat="1" ht="39.950000000000003" customHeight="1">
      <c r="A4" s="67"/>
      <c r="B4" s="63" t="s">
        <v>37</v>
      </c>
      <c r="C4" s="63"/>
      <c r="D4" s="79" t="s">
        <v>1</v>
      </c>
      <c r="E4" s="79"/>
      <c r="F4" s="79" t="s">
        <v>38</v>
      </c>
      <c r="G4" s="79"/>
      <c r="H4" s="63" t="s">
        <v>39</v>
      </c>
      <c r="I4" s="63"/>
      <c r="J4" s="63" t="s">
        <v>40</v>
      </c>
      <c r="K4" s="63"/>
      <c r="L4" s="71"/>
      <c r="M4" s="75"/>
      <c r="N4" s="76"/>
      <c r="O4" s="75"/>
      <c r="P4" s="76"/>
    </row>
    <row r="5" spans="1:16" s="18" customFormat="1" ht="39.950000000000003" customHeight="1">
      <c r="A5" s="67"/>
      <c r="B5" s="59" t="s">
        <v>3</v>
      </c>
      <c r="C5" s="61" t="s">
        <v>4</v>
      </c>
      <c r="D5" s="59" t="s">
        <v>3</v>
      </c>
      <c r="E5" s="61" t="s">
        <v>4</v>
      </c>
      <c r="F5" s="59" t="s">
        <v>3</v>
      </c>
      <c r="G5" s="61" t="s">
        <v>4</v>
      </c>
      <c r="H5" s="59" t="s">
        <v>5</v>
      </c>
      <c r="I5" s="61" t="s">
        <v>6</v>
      </c>
      <c r="J5" s="59" t="s">
        <v>7</v>
      </c>
      <c r="K5" s="61" t="s">
        <v>4</v>
      </c>
      <c r="L5" s="71"/>
      <c r="M5" s="77"/>
      <c r="N5" s="78"/>
      <c r="O5" s="77"/>
      <c r="P5" s="78"/>
    </row>
    <row r="6" spans="1:16" s="18" customFormat="1" ht="60" customHeight="1">
      <c r="A6" s="67"/>
      <c r="B6" s="60"/>
      <c r="C6" s="62"/>
      <c r="D6" s="60"/>
      <c r="E6" s="62"/>
      <c r="F6" s="60"/>
      <c r="G6" s="62"/>
      <c r="H6" s="60"/>
      <c r="I6" s="62"/>
      <c r="J6" s="60"/>
      <c r="K6" s="62"/>
      <c r="L6" s="72"/>
      <c r="M6" s="20" t="s">
        <v>33</v>
      </c>
      <c r="N6" s="21" t="s">
        <v>32</v>
      </c>
      <c r="O6" s="20" t="s">
        <v>33</v>
      </c>
      <c r="P6" s="21" t="s">
        <v>32</v>
      </c>
    </row>
    <row r="7" spans="1:16" ht="39.950000000000003" customHeight="1">
      <c r="A7" s="22" t="s">
        <v>22</v>
      </c>
      <c r="B7" s="23" t="s">
        <v>27</v>
      </c>
      <c r="C7" s="24">
        <v>8.1</v>
      </c>
      <c r="D7" s="23" t="s">
        <v>27</v>
      </c>
      <c r="E7" s="24">
        <v>8.1</v>
      </c>
      <c r="F7" s="23" t="s">
        <v>27</v>
      </c>
      <c r="G7" s="24">
        <v>30.8</v>
      </c>
      <c r="H7" s="23" t="s">
        <v>27</v>
      </c>
      <c r="I7" s="24">
        <v>28.6</v>
      </c>
      <c r="J7" s="23" t="s">
        <v>27</v>
      </c>
      <c r="K7" s="24">
        <v>19.899999999999999</v>
      </c>
      <c r="L7" s="25">
        <v>95.5</v>
      </c>
      <c r="M7" s="26">
        <v>18810</v>
      </c>
      <c r="N7" s="27">
        <v>15402</v>
      </c>
      <c r="O7" s="28">
        <v>18085</v>
      </c>
      <c r="P7" s="27">
        <v>12850.5</v>
      </c>
    </row>
    <row r="8" spans="1:16" ht="39.950000000000003" customHeight="1">
      <c r="A8" s="22" t="s">
        <v>20</v>
      </c>
      <c r="B8" s="30">
        <v>609.61</v>
      </c>
      <c r="C8" s="24">
        <v>15</v>
      </c>
      <c r="D8" s="30">
        <v>406.4</v>
      </c>
      <c r="E8" s="24">
        <v>10</v>
      </c>
      <c r="F8" s="30">
        <v>1219.2</v>
      </c>
      <c r="G8" s="24">
        <v>30</v>
      </c>
      <c r="H8" s="31">
        <v>1625.6</v>
      </c>
      <c r="I8" s="24">
        <v>40</v>
      </c>
      <c r="J8" s="30">
        <v>203.2</v>
      </c>
      <c r="K8" s="24">
        <v>5</v>
      </c>
      <c r="L8" s="25">
        <v>100</v>
      </c>
      <c r="M8" s="26">
        <v>16203</v>
      </c>
      <c r="N8" s="27">
        <v>6350.13</v>
      </c>
      <c r="O8" s="28">
        <v>10439</v>
      </c>
      <c r="P8" s="27">
        <v>4064.13</v>
      </c>
    </row>
    <row r="9" spans="1:16" ht="39.950000000000003" customHeight="1">
      <c r="A9" s="22" t="s">
        <v>21</v>
      </c>
      <c r="B9" s="30">
        <v>433</v>
      </c>
      <c r="C9" s="24">
        <v>17</v>
      </c>
      <c r="D9" s="30">
        <v>486</v>
      </c>
      <c r="E9" s="24">
        <v>19</v>
      </c>
      <c r="F9" s="30">
        <v>526</v>
      </c>
      <c r="G9" s="24">
        <v>20</v>
      </c>
      <c r="H9" s="31">
        <v>889</v>
      </c>
      <c r="I9" s="24">
        <v>34</v>
      </c>
      <c r="J9" s="30">
        <v>1246</v>
      </c>
      <c r="K9" s="24">
        <v>48</v>
      </c>
      <c r="L9" s="25">
        <v>138</v>
      </c>
      <c r="M9" s="26">
        <v>2942</v>
      </c>
      <c r="N9" s="27">
        <v>2589</v>
      </c>
      <c r="O9" s="28">
        <v>2910</v>
      </c>
      <c r="P9" s="27">
        <v>2589</v>
      </c>
    </row>
    <row r="10" spans="1:16" ht="39.950000000000003" customHeight="1">
      <c r="A10" s="22" t="s">
        <v>25</v>
      </c>
      <c r="B10" s="30">
        <v>22</v>
      </c>
      <c r="C10" s="24">
        <v>2.73</v>
      </c>
      <c r="D10" s="30">
        <v>103</v>
      </c>
      <c r="E10" s="24">
        <v>12.77</v>
      </c>
      <c r="F10" s="30">
        <v>232.25</v>
      </c>
      <c r="G10" s="24">
        <v>28.79</v>
      </c>
      <c r="H10" s="31">
        <v>236.25</v>
      </c>
      <c r="I10" s="24">
        <v>29.29</v>
      </c>
      <c r="J10" s="30">
        <v>129</v>
      </c>
      <c r="K10" s="24">
        <v>15.99</v>
      </c>
      <c r="L10" s="25">
        <v>89.57</v>
      </c>
      <c r="M10" s="26">
        <v>1245</v>
      </c>
      <c r="N10" s="27">
        <v>806.5</v>
      </c>
      <c r="O10" s="28">
        <v>1245</v>
      </c>
      <c r="P10" s="27">
        <v>722.5</v>
      </c>
    </row>
    <row r="11" spans="1:16" ht="39.950000000000003" customHeight="1">
      <c r="A11" s="22" t="s">
        <v>23</v>
      </c>
      <c r="B11" s="30">
        <v>32</v>
      </c>
      <c r="C11" s="24">
        <v>5.5</v>
      </c>
      <c r="D11" s="30">
        <v>3</v>
      </c>
      <c r="E11" s="24">
        <v>0.5</v>
      </c>
      <c r="F11" s="30">
        <v>47</v>
      </c>
      <c r="G11" s="24">
        <v>8</v>
      </c>
      <c r="H11" s="31">
        <v>285</v>
      </c>
      <c r="I11" s="24">
        <v>49</v>
      </c>
      <c r="J11" s="30">
        <v>212</v>
      </c>
      <c r="K11" s="24">
        <v>37</v>
      </c>
      <c r="L11" s="25">
        <v>100</v>
      </c>
      <c r="M11" s="26">
        <v>483</v>
      </c>
      <c r="N11" s="27">
        <v>848</v>
      </c>
      <c r="O11" s="28">
        <v>482</v>
      </c>
      <c r="P11" s="27">
        <v>579</v>
      </c>
    </row>
    <row r="12" spans="1:16" ht="39.950000000000003" customHeight="1">
      <c r="A12" s="22" t="s">
        <v>24</v>
      </c>
      <c r="B12" s="30">
        <v>0</v>
      </c>
      <c r="C12" s="24">
        <v>0</v>
      </c>
      <c r="D12" s="30">
        <v>0</v>
      </c>
      <c r="E12" s="24">
        <v>0</v>
      </c>
      <c r="F12" s="30">
        <v>3.02</v>
      </c>
      <c r="G12" s="24">
        <v>4.76</v>
      </c>
      <c r="H12" s="31">
        <v>48.15</v>
      </c>
      <c r="I12" s="24">
        <v>75.83</v>
      </c>
      <c r="J12" s="30">
        <v>12.33</v>
      </c>
      <c r="K12" s="24">
        <v>19.41</v>
      </c>
      <c r="L12" s="25">
        <v>100</v>
      </c>
      <c r="M12" s="26">
        <v>82</v>
      </c>
      <c r="N12" s="27">
        <v>82</v>
      </c>
      <c r="O12" s="28">
        <v>63</v>
      </c>
      <c r="P12" s="27">
        <v>63.5</v>
      </c>
    </row>
    <row r="13" spans="1:16" ht="39.950000000000003" customHeight="1">
      <c r="A13" s="22" t="s">
        <v>26</v>
      </c>
      <c r="B13" s="30">
        <v>0</v>
      </c>
      <c r="C13" s="24">
        <v>0</v>
      </c>
      <c r="D13" s="30">
        <v>2</v>
      </c>
      <c r="E13" s="24">
        <v>8.42</v>
      </c>
      <c r="F13" s="30">
        <v>15.5</v>
      </c>
      <c r="G13" s="24">
        <v>65.260000000000005</v>
      </c>
      <c r="H13" s="31">
        <v>6.25</v>
      </c>
      <c r="I13" s="24">
        <v>26.32</v>
      </c>
      <c r="J13" s="30">
        <v>0</v>
      </c>
      <c r="K13" s="24">
        <v>0</v>
      </c>
      <c r="L13" s="25">
        <v>100</v>
      </c>
      <c r="M13" s="26">
        <v>32</v>
      </c>
      <c r="N13" s="27">
        <v>23.75</v>
      </c>
      <c r="O13" s="28">
        <v>16</v>
      </c>
      <c r="P13" s="27">
        <v>23.75</v>
      </c>
    </row>
    <row r="14" spans="1:16" ht="39.950000000000003" customHeight="1">
      <c r="A14" s="22" t="s">
        <v>36</v>
      </c>
      <c r="B14" s="30">
        <v>0</v>
      </c>
      <c r="C14" s="24">
        <v>0</v>
      </c>
      <c r="D14" s="30">
        <v>0</v>
      </c>
      <c r="E14" s="24">
        <v>0</v>
      </c>
      <c r="F14" s="30">
        <v>0</v>
      </c>
      <c r="G14" s="24">
        <v>0</v>
      </c>
      <c r="H14" s="31">
        <v>1</v>
      </c>
      <c r="I14" s="24">
        <v>100</v>
      </c>
      <c r="J14" s="30">
        <v>0</v>
      </c>
      <c r="K14" s="24">
        <v>0</v>
      </c>
      <c r="L14" s="25">
        <v>100</v>
      </c>
      <c r="M14" s="26">
        <v>0</v>
      </c>
      <c r="N14" s="27">
        <v>1</v>
      </c>
      <c r="O14" s="28">
        <v>0</v>
      </c>
      <c r="P14" s="27">
        <v>1</v>
      </c>
    </row>
    <row r="15" spans="1:16" ht="39.950000000000003" customHeight="1">
      <c r="A15" s="32" t="s">
        <v>0</v>
      </c>
      <c r="B15" s="33" t="s">
        <v>27</v>
      </c>
      <c r="C15" s="33" t="s">
        <v>27</v>
      </c>
      <c r="D15" s="33" t="s">
        <v>27</v>
      </c>
      <c r="E15" s="33" t="s">
        <v>27</v>
      </c>
      <c r="F15" s="33" t="s">
        <v>27</v>
      </c>
      <c r="G15" s="33" t="s">
        <v>27</v>
      </c>
      <c r="H15" s="33" t="s">
        <v>27</v>
      </c>
      <c r="I15" s="33" t="s">
        <v>27</v>
      </c>
      <c r="J15" s="33" t="s">
        <v>27</v>
      </c>
      <c r="K15" s="33" t="s">
        <v>27</v>
      </c>
      <c r="L15" s="33" t="s">
        <v>27</v>
      </c>
      <c r="M15" s="26">
        <f>SUM(M7:M14)</f>
        <v>39797</v>
      </c>
      <c r="N15" s="25">
        <f>SUM(N7:N14)</f>
        <v>26102.38</v>
      </c>
      <c r="O15" s="26">
        <f>SUM(O7:O14)</f>
        <v>33240</v>
      </c>
      <c r="P15" s="25">
        <f>SUM(P7:P14)</f>
        <v>20893.38</v>
      </c>
    </row>
    <row r="16" spans="1:16" ht="14.25" customHeight="1"/>
    <row r="17" spans="2:11" ht="14.25" customHeight="1">
      <c r="B17" s="58"/>
      <c r="C17" s="58"/>
      <c r="D17" s="58"/>
      <c r="E17" s="58"/>
    </row>
    <row r="18" spans="2:11" ht="14.25" customHeight="1">
      <c r="D18" s="58"/>
      <c r="E18" s="58"/>
      <c r="F18" s="58"/>
      <c r="G18" s="58"/>
      <c r="H18" s="58"/>
      <c r="I18" s="58"/>
      <c r="J18" s="58"/>
      <c r="K18" s="58"/>
    </row>
    <row r="19" spans="2:11" ht="14.25" customHeight="1"/>
    <row r="20" spans="2:11" ht="14.25" customHeight="1"/>
    <row r="21" spans="2:11" ht="14.25" customHeight="1"/>
    <row r="22" spans="2:11" ht="14.25" customHeight="1"/>
    <row r="23" spans="2:11" ht="14.25" customHeight="1"/>
    <row r="24" spans="2:11" ht="14.25" customHeight="1"/>
    <row r="25" spans="2:11" ht="14.25" customHeight="1"/>
    <row r="26" spans="2:11" ht="14.25" customHeight="1"/>
    <row r="27" spans="2:11" ht="14.25" customHeight="1"/>
    <row r="28" spans="2:11" ht="14.25" customHeight="1"/>
    <row r="29" spans="2:11" ht="14.25" customHeight="1"/>
    <row r="30" spans="2:11" ht="14.25" customHeight="1"/>
    <row r="31" spans="2:11" ht="14.25" customHeight="1"/>
    <row r="32" spans="2:11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</sheetData>
  <mergeCells count="27">
    <mergeCell ref="H4:I4"/>
    <mergeCell ref="J4:K4"/>
    <mergeCell ref="A1:P1"/>
    <mergeCell ref="A2:P2"/>
    <mergeCell ref="A3:A6"/>
    <mergeCell ref="B3:K3"/>
    <mergeCell ref="L3:L6"/>
    <mergeCell ref="M3:N5"/>
    <mergeCell ref="O3:P5"/>
    <mergeCell ref="B4:C4"/>
    <mergeCell ref="D4:E4"/>
    <mergeCell ref="F4:G4"/>
    <mergeCell ref="H5:H6"/>
    <mergeCell ref="I5:I6"/>
    <mergeCell ref="J5:J6"/>
    <mergeCell ref="K5:K6"/>
    <mergeCell ref="B5:B6"/>
    <mergeCell ref="C5:C6"/>
    <mergeCell ref="D5:D6"/>
    <mergeCell ref="E5:E6"/>
    <mergeCell ref="F5:F6"/>
    <mergeCell ref="G5:G6"/>
    <mergeCell ref="B17:E17"/>
    <mergeCell ref="D18:E18"/>
    <mergeCell ref="F18:G18"/>
    <mergeCell ref="H18:I18"/>
    <mergeCell ref="J18:K18"/>
  </mergeCells>
  <pageMargins left="0.37" right="0.5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ทุเรียน</vt:lpstr>
      <vt:lpstr>มะนาว</vt:lpstr>
      <vt:lpstr>มะนาว!Print_Area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Pimmy</dc:creator>
  <cp:lastModifiedBy>LENOVO</cp:lastModifiedBy>
  <cp:lastPrinted>2024-03-25T04:40:21Z</cp:lastPrinted>
  <dcterms:created xsi:type="dcterms:W3CDTF">2022-10-05T08:11:46Z</dcterms:created>
  <dcterms:modified xsi:type="dcterms:W3CDTF">2024-03-25T04:42:12Z</dcterms:modified>
</cp:coreProperties>
</file>